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51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H8" i="1" l="1"/>
  <c r="I7" i="1"/>
  <c r="I6" i="1" l="1"/>
  <c r="I9" i="1" s="1"/>
  <c r="I5" i="1" l="1"/>
</calcChain>
</file>

<file path=xl/sharedStrings.xml><?xml version="1.0" encoding="utf-8"?>
<sst xmlns="http://schemas.openxmlformats.org/spreadsheetml/2006/main" count="50" uniqueCount="29">
  <si>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</si>
  <si>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</si>
  <si>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</si>
  <si>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</si>
  <si>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</si>
  <si>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</si>
  <si>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</si>
  <si>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</si>
  <si>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</si>
  <si>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</si>
  <si>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</si>
  <si>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</si>
  <si>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</si>
  <si>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</si>
  <si>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C 
Name - Martipart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</si>
  <si>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 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</si>
  <si>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OTHERS</t>
  </si>
  <si>
    <t>Under Voltage Release</t>
  </si>
  <si>
    <t>UVR 220-240V AC/DC</t>
  </si>
  <si>
    <t>VP 670</t>
  </si>
  <si>
    <t>32%dis</t>
  </si>
  <si>
    <r>
      <t xml:space="preserve">
BU Name         :   PG BU
Proposal No.    :  PG BU-LOCAL-ORD-151
Proposal Date  :   18.2.2025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YGN BR customer Shwe Mar Ga Co,ltd VP 670 Synchronizing</t>
    </r>
  </si>
  <si>
    <t>1250A, 50kA, Micrologic 2.0, NS1250N, Electronic Type</t>
  </si>
  <si>
    <t>33478E  3Pole</t>
  </si>
  <si>
    <t>CT Coil</t>
  </si>
  <si>
    <t>1000/ 5A</t>
  </si>
  <si>
    <r>
      <t xml:space="preserve">               Supplier - A 
Name  -IEM , Smile Power and Unity Green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</si>
  <si>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Shield cable</t>
  </si>
  <si>
    <t xml:space="preserve">   For YGN BR customer Shwe Mar Ga Co,ltd VP 670 Synchronizing, Item (3 &amp; 4) for Service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</si>
</sst>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'02'!$C$3:$O$6</c:f>
              <c:multiLvlStrCache>
                <c:ptCount val="13"/>
                <c:lvl>
                  <c:pt idx="0">
                    <c:v>OTHERS</c:v>
                  </c:pt>
                  <c:pt idx="1">
                    <c:v>VP 670</c:v>
                  </c:pt>
                  <c:pt idx="2">
                    <c:v>Under Voltage Release</c:v>
                  </c:pt>
                  <c:pt idx="3">
                    <c:v>UVR 220-240V AC/DC</c:v>
                  </c:pt>
                  <c:pt idx="4">
                    <c:v>1</c:v>
                  </c:pt>
                  <c:pt idx="5">
                    <c:v>136,950</c:v>
                  </c:pt>
                  <c:pt idx="6">
                    <c:v>136,950</c:v>
                  </c:pt>
                  <c:pt idx="8">
                    <c:v>32%dis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OTHERS</c:v>
                  </c:pt>
                  <c:pt idx="1">
                    <c:v>VP 670</c:v>
                  </c:pt>
                  <c:pt idx="2">
                    <c:v>1250A, 50kA, Micrologic 2.0, NS1250N, Electronic Type</c:v>
                  </c:pt>
                  <c:pt idx="3">
                    <c:v>33478E  3Pole</c:v>
                  </c:pt>
                  <c:pt idx="4">
                    <c:v>1</c:v>
                  </c:pt>
                  <c:pt idx="5">
                    <c:v>20,180,000</c:v>
                  </c:pt>
                  <c:pt idx="6">
                    <c:v>20,180,000</c:v>
                  </c:pt>
                  <c:pt idx="8">
                    <c:v>32%dis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-IEM , Smile Power and Unity Green
Contact No.
Address -
…………………………………</c:v>
                  </c:pt>
                  <c:pt idx="7">
                    <c:v>                Supplier - B
Name -  
Contact No.…………………..
Address ………………………
…………………………………</c:v>
                  </c:pt>
                  <c:pt idx="10">
                    <c:v>                Supplier - C 
Name - Martipart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'02'!$C$3:$O$6</c:f>
              <c:multiLvlStrCache>
                <c:ptCount val="13"/>
                <c:lvl>
                  <c:pt idx="0">
                    <c:v>OTHERS</c:v>
                  </c:pt>
                  <c:pt idx="1">
                    <c:v>VP 670</c:v>
                  </c:pt>
                  <c:pt idx="2">
                    <c:v>Under Voltage Release</c:v>
                  </c:pt>
                  <c:pt idx="3">
                    <c:v>UVR 220-240V AC/DC</c:v>
                  </c:pt>
                  <c:pt idx="4">
                    <c:v>1</c:v>
                  </c:pt>
                  <c:pt idx="5">
                    <c:v>136,950</c:v>
                  </c:pt>
                  <c:pt idx="6">
                    <c:v>136,950</c:v>
                  </c:pt>
                  <c:pt idx="8">
                    <c:v>32%dis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OTHERS</c:v>
                  </c:pt>
                  <c:pt idx="1">
                    <c:v>VP 670</c:v>
                  </c:pt>
                  <c:pt idx="2">
                    <c:v>1250A, 50kA, Micrologic 2.0, NS1250N, Electronic Type</c:v>
                  </c:pt>
                  <c:pt idx="3">
                    <c:v>33478E  3Pole</c:v>
                  </c:pt>
                  <c:pt idx="4">
                    <c:v>1</c:v>
                  </c:pt>
                  <c:pt idx="5">
                    <c:v>20,180,000</c:v>
                  </c:pt>
                  <c:pt idx="6">
                    <c:v>20,180,000</c:v>
                  </c:pt>
                  <c:pt idx="8">
                    <c:v>32%dis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-IEM , Smile Power and Unity Green
Contact No.
Address -
…………………………………</c:v>
                  </c:pt>
                  <c:pt idx="7">
                    <c:v>                Supplier - B
Name -  
Contact No.…………………..
Address ………………………
…………………………………</c:v>
                  </c:pt>
                  <c:pt idx="10">
                    <c:v>                Supplier - C 
Name - Martipart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 formatCode="#,##0">
                  <c:v>23</c:v>
                </c:pt>
                <c:pt idx="6" formatCode="#,##0">
                  <c:v>20516950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8247696"/>
        <c:axId val="288248088"/>
      </c:barChart>
      <c:catAx>
        <c:axId val="28824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8248088"/>
        <c:crosses val="autoZero"/>
        <c:auto val="1"/>
        <c:lblAlgn val="ctr"/>
        <c:lblOffset val="100"/>
        <c:noMultiLvlLbl val="0"/>
      </c:catAx>
      <c:valAx>
        <c:axId val="28824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8247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B4" zoomScaleNormal="100" workbookViewId="0">
      <selection activeCell="K8" sqref="K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9.5703125" style="6" customWidth="1"/>
    <col min="6" max="6" width="18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21</v>
      </c>
      <c r="C3" s="35"/>
      <c r="D3" s="35"/>
      <c r="E3" s="35"/>
      <c r="G3" s="35" t="s">
        <v>26</v>
      </c>
      <c r="H3" s="35"/>
      <c r="I3" s="35"/>
      <c r="J3" s="35" t="s">
        <v>15</v>
      </c>
      <c r="K3" s="35"/>
      <c r="L3" s="35"/>
      <c r="M3" s="35" t="s">
        <v>14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16</v>
      </c>
      <c r="D5" s="16" t="s">
        <v>19</v>
      </c>
      <c r="E5" s="16" t="s">
        <v>22</v>
      </c>
      <c r="F5" s="21" t="s">
        <v>23</v>
      </c>
      <c r="G5" s="9">
        <v>1</v>
      </c>
      <c r="H5" s="24">
        <v>20180000</v>
      </c>
      <c r="I5" s="24">
        <f>H5*G5</f>
        <v>20180000</v>
      </c>
      <c r="J5" s="12"/>
      <c r="K5" s="19" t="s">
        <v>20</v>
      </c>
      <c r="L5" s="19" t="s">
        <v>13</v>
      </c>
      <c r="M5" s="9"/>
      <c r="N5" s="11"/>
      <c r="O5" s="19" t="s">
        <v>13</v>
      </c>
    </row>
    <row r="6" spans="2:15" ht="40.5" customHeight="1" x14ac:dyDescent="0.25">
      <c r="B6" s="9">
        <v>2</v>
      </c>
      <c r="C6" s="10" t="s">
        <v>16</v>
      </c>
      <c r="D6" s="16" t="s">
        <v>19</v>
      </c>
      <c r="E6" s="16" t="s">
        <v>17</v>
      </c>
      <c r="F6" s="21" t="s">
        <v>18</v>
      </c>
      <c r="G6" s="10">
        <v>1</v>
      </c>
      <c r="H6" s="24">
        <v>136950</v>
      </c>
      <c r="I6" s="24">
        <f>H6*G6</f>
        <v>136950</v>
      </c>
      <c r="J6" s="9"/>
      <c r="K6" s="19" t="s">
        <v>20</v>
      </c>
      <c r="L6" s="19" t="s">
        <v>13</v>
      </c>
      <c r="M6" s="9"/>
      <c r="N6" s="19"/>
      <c r="O6" s="19" t="s">
        <v>13</v>
      </c>
    </row>
    <row r="7" spans="2:15" ht="40.5" customHeight="1" x14ac:dyDescent="0.25">
      <c r="B7" s="9">
        <v>3</v>
      </c>
      <c r="C7" s="10" t="s">
        <v>16</v>
      </c>
      <c r="D7" s="16" t="s">
        <v>19</v>
      </c>
      <c r="E7" s="9" t="s">
        <v>24</v>
      </c>
      <c r="F7" s="9" t="s">
        <v>25</v>
      </c>
      <c r="G7" s="9">
        <v>1</v>
      </c>
      <c r="H7" s="9">
        <v>80000</v>
      </c>
      <c r="I7" s="9">
        <f>H7*G7</f>
        <v>80000</v>
      </c>
      <c r="J7" s="9"/>
      <c r="K7" s="9"/>
      <c r="L7" s="19" t="s">
        <v>13</v>
      </c>
      <c r="M7" s="9"/>
      <c r="N7" s="9"/>
      <c r="O7" s="19" t="s">
        <v>13</v>
      </c>
    </row>
    <row r="8" spans="2:15" ht="40.5" customHeight="1" thickBot="1" x14ac:dyDescent="0.3">
      <c r="B8" s="9">
        <v>4</v>
      </c>
      <c r="C8" s="10" t="s">
        <v>16</v>
      </c>
      <c r="D8" s="16" t="s">
        <v>19</v>
      </c>
      <c r="E8" s="9" t="s">
        <v>27</v>
      </c>
      <c r="F8" s="9" t="s">
        <v>27</v>
      </c>
      <c r="G8" s="9">
        <v>20</v>
      </c>
      <c r="H8" s="9">
        <f>I8/G8</f>
        <v>6000</v>
      </c>
      <c r="I8" s="9">
        <v>120000</v>
      </c>
      <c r="J8" s="9"/>
      <c r="K8" s="9"/>
      <c r="L8" s="19" t="s">
        <v>13</v>
      </c>
      <c r="M8" s="9"/>
      <c r="N8" s="9"/>
      <c r="O8" s="19" t="s">
        <v>13</v>
      </c>
    </row>
    <row r="9" spans="2:15" ht="24" customHeight="1" thickBot="1" x14ac:dyDescent="0.3">
      <c r="B9" s="17" t="s">
        <v>5</v>
      </c>
      <c r="C9" s="17"/>
      <c r="D9" s="17"/>
      <c r="E9" s="17"/>
      <c r="F9" s="17"/>
      <c r="G9" s="20">
        <f>G5+G6+G7+G8</f>
        <v>23</v>
      </c>
      <c r="H9" s="25"/>
      <c r="I9" s="23">
        <f>I5+I6+I7+I8</f>
        <v>20516950</v>
      </c>
      <c r="J9" s="13"/>
      <c r="K9" s="23"/>
      <c r="L9" s="23"/>
      <c r="M9" s="18"/>
      <c r="N9" s="22"/>
      <c r="O9" s="22"/>
    </row>
    <row r="10" spans="2:15" ht="10.5" customHeight="1" thickBot="1" x14ac:dyDescent="0.3">
      <c r="B10" s="14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1"/>
    </row>
    <row r="11" spans="2:15" ht="18.75" customHeight="1" thickBot="1" x14ac:dyDescent="0.3">
      <c r="B11" s="36" t="s">
        <v>10</v>
      </c>
      <c r="C11" s="37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2:15" ht="33" customHeight="1" thickBot="1" x14ac:dyDescent="0.3">
      <c r="B12" s="32" t="s">
        <v>6</v>
      </c>
      <c r="C12" s="33"/>
      <c r="D12" s="28" t="s">
        <v>28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5"/>
      <c r="M23" s="26" t="s">
        <v>11</v>
      </c>
      <c r="N23" s="26"/>
      <c r="O23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2025-02-25T03:37:19Z</dcterms:modified>
</cp:coreProperties>
</file>